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<sst xmlns="http://schemas.openxmlformats.org/spreadsheetml/2006/main" count="294" uniqueCount="186">
  <si>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</si>
  <si>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</si>
  <si>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</si>
  <si>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</si>
  <si>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</si>
  <si>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</si>
  <si>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</si>
  <si>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</si>
  <si>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</si>
  <si>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</si>
  <si>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</si>
  <si>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</si>
  <si>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</si>
  <si>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</si>
  <si>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</si>
  <si>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</si>
  <si>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</si>
  <si>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</si>
  <si>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</si>
  <si>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</si>
  <si>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</si>
  <si>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</si>
  <si>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</si>
  <si>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</si>
  <si>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</si>
  <si>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</si>
  <si>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</si>
  <si>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</si>
  <si>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</si>
  <si>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</si>
  <si>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</si>
  <si>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</si>
  <si>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</si>
  <si>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</si>
  <si>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</si>
  <si>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</si>
  <si>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</si>
  <si>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</si>
  <si>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</si>
  <si>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</si>
  <si>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</si>
  <si>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</si>
  <si>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</si>
  <si>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</si>
  <si>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</si>
  <si>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</si>
  <si>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</si>
  <si>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</si>
  <si>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</si>
  <si>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</si>
  <si>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</si>
  <si>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</si>
  <si>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</si>
  <si>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</si>
  <si>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</si>
  <si>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</si>
  <si>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</si>
  <si>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</si>
  <si>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</si>
  <si>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</si>
  <si>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</si>
  <si>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</si>
  <si>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</si>
  <si>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</si>
  <si>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</si>
  <si>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</si>
  <si>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</si>
  <si>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</si>
  <si>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</si>
  <si>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</si>
  <si>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</si>
  <si>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</si>
  <si>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</si>
  <si>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</si>
  <si>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</si>
  <si>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</si>
  <si>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</si>
  <si>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</si>
  <si>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</si>
  <si>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</si>
  <si>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</si>
  <si>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</si>
  <si>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</si>
  <si>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</si>
  <si>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</si>
  <si>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</si>
  <si>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</si>
  <si>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</si>
  <si>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</si>
  <si>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</si>
  <si>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</si>
  <si>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</si>
  <si>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</si>
  <si>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</si>
  <si>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</si>
  <si>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</si>
  <si>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</si>
  <si>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</si>
  <si>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</si>
  <si>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</si>
  <si>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</si>
  <si>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</si>
  <si>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</si>
  <si>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</si>
  <si>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</si>
  <si>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</si>
  <si>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</si>
  <si>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</si>
  <si>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</si>
  <si>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</si>
  <si>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</si>
  <si>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</si>
  <si>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</si>
  <si>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</si>
  <si>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</si>
  <si>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</si>
  <si>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</si>
  <si>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</si>
  <si>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</si>
  <si>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</si>
  <si>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</si>
  <si>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</si>
  <si>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</si>
  <si>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</si>
  <si>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</si>
  <si>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</si>
  <si>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</si>
  <si>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</si>
  <si>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</si>
  <si>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</si>
  <si>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</si>
  <si>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</si>
  <si>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</si>
  <si>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</si>
  <si>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</si>
  <si>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</si>
  <si>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</si>
  <si>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</si>
  <si>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</si>
  <si>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</si>
  <si>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</si>
  <si>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</si>
  <si>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</si>
  <si>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</si>
  <si>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</si>
  <si>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</si>
  <si>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</si>
  <si>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</si>
  <si>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</si>
  <si>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</si>
  <si>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</si>
  <si>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</si>
  <si>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</si>
  <si>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</si>
  <si>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</si>
  <si>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</si>
  <si>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</si>
  <si>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</si>
  <si>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</si>
  <si>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</si>
  <si>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</si>
  <si>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</si>
  <si>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</si>
  <si>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</si>
  <si>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</si>
  <si>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</si>
  <si>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</si>
  <si>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</si>
  <si>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</si>
  <si>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</si>
  <si>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</si>
  <si>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</si>
  <si>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</si>
  <si>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</si>
  <si>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</si>
  <si>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П, С</t>
  </si>
  <si>
    <t>1.1.1.2.</t>
  </si>
  <si>
    <t>СИП-2 3х120+1х95</t>
  </si>
  <si>
    <t>Л7-28-2</t>
  </si>
  <si>
    <t>2026</t>
  </si>
  <si>
    <t>P_Лб_25_ЛК150_017042</t>
  </si>
  <si>
    <t>Электроснабжение ЭПУ потребителей в соответствии с договором на ТП № 4-43-25-2600 г. Лабинск</t>
  </si>
  <si>
    <t>СС 108.6-3.1, СВ 110-5, СВ 95-3</t>
  </si>
  <si>
    <t>ТП-132</t>
  </si>
  <si>
    <t>0,314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</si>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</sst>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157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159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28" t="s">
        <v>181</v>
      </c>
      <c r="D19" s="129" t="s">
        <v>180</v>
      </c>
      <c r="E19" s="120" t="s">
        <v>160</v>
      </c>
      <c r="F19" s="121" t="s">
        <v>183</v>
      </c>
      <c r="G19" s="122" t="s">
        <v>161</v>
      </c>
      <c r="H19" s="122" t="s">
        <v>175</v>
      </c>
      <c r="I19" s="122" t="s">
        <v>179</v>
      </c>
      <c r="J19" s="121" t="s">
        <v>174</v>
      </c>
      <c r="K19" s="121" t="s">
        <v>177</v>
      </c>
      <c r="L19" s="121"/>
      <c r="M19" s="121"/>
      <c r="N19" s="123" t="s">
        <v>166</v>
      </c>
      <c r="O19" s="122" t="s">
        <v>161</v>
      </c>
      <c r="P19" s="124" t="s">
        <v>184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614.26890559999993</v>
      </c>
      <c r="V19" s="19" t="s">
        <v>7</v>
      </c>
    </row>
    <row r="20" spans="1:22" s="8" customFormat="1" ht="57.75" customHeight="1" x14ac:dyDescent="0.25">
      <c r="B20" s="127" t="s">
        <v>176</v>
      </c>
      <c r="C20" s="128" t="s">
        <v>181</v>
      </c>
      <c r="D20" s="129" t="s">
        <v>180</v>
      </c>
      <c r="E20" s="126" t="s">
        <v>163</v>
      </c>
      <c r="F20" s="121" t="s">
        <v>183</v>
      </c>
      <c r="G20" s="122" t="s">
        <v>161</v>
      </c>
      <c r="H20" s="122" t="s">
        <v>175</v>
      </c>
      <c r="I20" s="122" t="s">
        <v>179</v>
      </c>
      <c r="J20" s="121" t="s">
        <v>174</v>
      </c>
      <c r="K20" s="121" t="s">
        <v>182</v>
      </c>
      <c r="L20" s="121"/>
      <c r="M20" s="121"/>
      <c r="N20" s="123" t="s">
        <v>166</v>
      </c>
      <c r="O20" s="122" t="s">
        <v>161</v>
      </c>
      <c r="P20" s="124" t="s">
        <v>184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2" si="0">O20*P20*S20*T20</f>
        <v>345.67104479999995</v>
      </c>
      <c r="V20" s="19" t="s">
        <v>7</v>
      </c>
    </row>
    <row r="21" spans="1:22" s="8" customFormat="1" ht="45.75" customHeight="1" x14ac:dyDescent="0.25">
      <c r="B21" s="127" t="s">
        <v>176</v>
      </c>
      <c r="C21" s="128" t="s">
        <v>181</v>
      </c>
      <c r="D21" s="129" t="s">
        <v>180</v>
      </c>
      <c r="E21" s="126" t="s">
        <v>164</v>
      </c>
      <c r="F21" s="121" t="s">
        <v>183</v>
      </c>
      <c r="G21" s="122" t="s">
        <v>161</v>
      </c>
      <c r="H21" s="122" t="s">
        <v>175</v>
      </c>
      <c r="I21" s="122" t="s">
        <v>179</v>
      </c>
      <c r="J21" s="121" t="s">
        <v>174</v>
      </c>
      <c r="K21" s="121" t="s">
        <v>177</v>
      </c>
      <c r="L21" s="124"/>
      <c r="M21" s="124"/>
      <c r="N21" s="123" t="s">
        <v>166</v>
      </c>
      <c r="O21" s="122" t="s">
        <v>161</v>
      </c>
      <c r="P21" s="124" t="s">
        <v>184</v>
      </c>
      <c r="Q21" s="123" t="s">
        <v>169</v>
      </c>
      <c r="R21" s="130" t="s">
        <v>178</v>
      </c>
      <c r="S21" s="131">
        <v>873.11</v>
      </c>
      <c r="T21" s="125">
        <v>1.1599999999999999</v>
      </c>
      <c r="U21" s="73">
        <f t="shared" si="0"/>
        <v>318.02158639999999</v>
      </c>
      <c r="V21" s="19" t="s">
        <v>7</v>
      </c>
    </row>
    <row r="22" spans="1:22" s="84" customFormat="1" ht="63.75" customHeight="1" x14ac:dyDescent="0.25">
      <c r="B22" s="127" t="s">
        <v>176</v>
      </c>
      <c r="C22" s="128" t="s">
        <v>181</v>
      </c>
      <c r="D22" s="129" t="s">
        <v>180</v>
      </c>
      <c r="E22" s="126" t="s">
        <v>165</v>
      </c>
      <c r="F22" s="121" t="s">
        <v>183</v>
      </c>
      <c r="G22" s="122" t="s">
        <v>161</v>
      </c>
      <c r="H22" s="122" t="s">
        <v>175</v>
      </c>
      <c r="I22" s="122" t="s">
        <v>179</v>
      </c>
      <c r="J22" s="121" t="s">
        <v>174</v>
      </c>
      <c r="K22" s="124" t="s">
        <v>162</v>
      </c>
      <c r="L22" s="124"/>
      <c r="M22" s="124"/>
      <c r="N22" s="123" t="s">
        <v>166</v>
      </c>
      <c r="O22" s="124" t="s">
        <v>161</v>
      </c>
      <c r="P22" s="124" t="s">
        <v>171</v>
      </c>
      <c r="Q22" s="123" t="s">
        <v>172</v>
      </c>
      <c r="R22" s="123" t="s">
        <v>173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1511.9915367999997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0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0" customFormat="1" hidden="1" x14ac:dyDescent="0.25">
      <c r="B36" s="52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0" customFormat="1" hidden="1" x14ac:dyDescent="0.25">
      <c r="B37" s="52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0" customFormat="1" hidden="1" x14ac:dyDescent="0.25">
      <c r="B38" s="52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0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0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0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57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57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57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3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159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185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IL4tHDGN4txzVajB6bHeBu3q0TTV9bvvlXEwGGHxSOGNG+PRftwYIeLHj3U32hnPLqniTP5y16iOGde6TPHMQw==" saltValue="GtZVdmePfkBmCa/+Uh8HA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7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7" customFormat="1" ht="18.75" x14ac:dyDescent="0.3">
      <c r="B6" s="163" t="s">
        <v>158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89" customFormat="1" ht="15.75" x14ac:dyDescent="0.25">
      <c r="B7" s="165" t="s">
        <v>159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0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0" customFormat="1" ht="18.75" x14ac:dyDescent="0.3">
      <c r="B9" s="163" t="s">
        <v>185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8"/>
      <c r="C13" s="158"/>
      <c r="D13" s="158"/>
      <c r="E13" s="158"/>
      <c r="F13" s="158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8"/>
      <c r="M13" s="158"/>
      <c r="N13" s="159"/>
      <c r="O13" s="159"/>
      <c r="P13" s="156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176</v>
      </c>
      <c r="C15" s="128" t="s">
        <v>181</v>
      </c>
      <c r="D15" s="129" t="s">
        <v>180</v>
      </c>
      <c r="E15" s="108">
        <v>2025</v>
      </c>
      <c r="F15" s="108">
        <v>2026</v>
      </c>
      <c r="G15" s="101">
        <f>'20.1'!U23/1000</f>
        <v>1.5119915367999996</v>
      </c>
      <c r="H15" s="101">
        <f>G15*1.2</f>
        <v>1.8143898441599995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2.4254057126422794</v>
      </c>
      <c r="J15" s="102">
        <f>'20.2'!M20/1000</f>
        <v>0</v>
      </c>
      <c r="K15" s="102">
        <f>I15+J15</f>
        <v>2.4254057126422794</v>
      </c>
      <c r="L15" s="101"/>
      <c r="M15" s="104">
        <f>K15-L15</f>
        <v>2.4254057126422794</v>
      </c>
      <c r="N15" s="101">
        <v>0</v>
      </c>
      <c r="O15" s="103">
        <f>H15-N15</f>
        <v>1.8143898441599995</v>
      </c>
      <c r="P15" s="102">
        <f>SUM(Q15:W15)</f>
        <v>0.60396628259999996</v>
      </c>
      <c r="Q15" s="109">
        <v>0</v>
      </c>
      <c r="R15" s="109">
        <v>0</v>
      </c>
      <c r="S15" s="109">
        <v>2.061472E-2</v>
      </c>
      <c r="T15" s="109">
        <v>0.58335156259999998</v>
      </c>
      <c r="U15" s="109">
        <v>0</v>
      </c>
      <c r="V15" s="109">
        <v>0</v>
      </c>
      <c r="W15" s="109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ADxaOqLtkIpk6ZGlZwkfoe2riP1twiL5aQ+6OuoyJAUHlLOZvVDDPTgiZyc56onqKRlLDM1XYDKPYejidXy5XA==" saltValue="57THHCyyutC3+F0SbFc0F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185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xvX+lOlCymQtZ8GKViVrGk98PssCfEuyfjVYyK9MGovHXlyQaBPjNgtv3HI9YwWdIVMvgrXSDxHwfx+WxCCkQ==" saltValue="q6RjSL80PTg+ZdAhGnT6f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2026-05-13T14:19:03Z</dcterms:modified>
</cp:coreProperties>
</file>